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hromc\Desktop\Dokumenti\RAZPISI\CLINIPORATOR - ELEKTRODE 2024\ANG\"/>
    </mc:Choice>
  </mc:AlternateContent>
  <bookViews>
    <workbookView xWindow="0" yWindow="0" windowWidth="25200" windowHeight="1005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8" i="1" l="1"/>
  <c r="J37" i="1"/>
  <c r="J36" i="1"/>
  <c r="J27" i="1" l="1"/>
  <c r="J8" i="1"/>
  <c r="J22" i="1" l="1"/>
  <c r="J19" i="1"/>
  <c r="J15" i="1"/>
  <c r="J39" i="1"/>
</calcChain>
</file>

<file path=xl/sharedStrings.xml><?xml version="1.0" encoding="utf-8"?>
<sst xmlns="http://schemas.openxmlformats.org/spreadsheetml/2006/main" count="122" uniqueCount="90">
  <si>
    <t>ELECTRODES EPS</t>
  </si>
  <si>
    <t>Set 5 electrodes N‐10‐4B Linear 10mm/4mm</t>
  </si>
  <si>
    <t>IG0E150</t>
  </si>
  <si>
    <t>5/1</t>
  </si>
  <si>
    <t>set</t>
  </si>
  <si>
    <t>Set 5 electrodes N‐20‐4B Linear 20mm/4mm</t>
  </si>
  <si>
    <t>IG0E152</t>
  </si>
  <si>
    <t>Set 5 electrodes N‐30‐4B Linear 30mm/4mm</t>
  </si>
  <si>
    <t>IG0E154</t>
  </si>
  <si>
    <t>Set 5 electrodes N‐10‐HG Hexagonal 10mm</t>
  </si>
  <si>
    <t>IG0E100</t>
  </si>
  <si>
    <t>Set 5 electrodes N‐20‐HG Hexagonal 20mm</t>
  </si>
  <si>
    <t>IG0E102</t>
  </si>
  <si>
    <t>Set 5 electrodes N‐30‐HG Hexagonal 30mm</t>
  </si>
  <si>
    <t>IG0E104</t>
  </si>
  <si>
    <t>Set 5 electrodes P‐30‐8B Plates 30mm/8mm</t>
  </si>
  <si>
    <t>IG0E251</t>
  </si>
  <si>
    <t>ELECTRODES EPSA SERIES</t>
  </si>
  <si>
    <t>Set 5 adjustable electrodes H‐30‐ST Hexagonal</t>
  </si>
  <si>
    <t>IG0E050</t>
  </si>
  <si>
    <t>Set 5 adjustable electrodes L‐30‐ST Linear</t>
  </si>
  <si>
    <t>IG0E070</t>
  </si>
  <si>
    <t>Set 5 adjustable electrodes H-40-IN (20+20)</t>
  </si>
  <si>
    <t>IG0E060</t>
  </si>
  <si>
    <t>Set 5 adjustable electrodes L-40-IN (20+20)</t>
  </si>
  <si>
    <t>IG0E080</t>
  </si>
  <si>
    <t>ELECTRODES NFD SERIES</t>
  </si>
  <si>
    <t xml:space="preserve">Finger Electrode F‐10‐NL 10mm/Longitudinal </t>
  </si>
  <si>
    <t>IG0E370</t>
  </si>
  <si>
    <t>1/1</t>
  </si>
  <si>
    <t>kos</t>
  </si>
  <si>
    <t>Finger Electrode F‐20‐NL 20mm/Longitudinal</t>
  </si>
  <si>
    <t>IG0E380</t>
  </si>
  <si>
    <t>Finger Electrode F‐15-NO 15mm/Orthogonal</t>
  </si>
  <si>
    <t>IG0E375</t>
  </si>
  <si>
    <t>ELECTRODES EGPS SERIES</t>
  </si>
  <si>
    <t xml:space="preserve">Expandable needle electrode mod. E-L2-00-S4-2, divergence 0°,
shaft diameter 5mm, shaft length 20cm,  exposure 0-40mm
</t>
  </si>
  <si>
    <t>IG0E801</t>
  </si>
  <si>
    <t xml:space="preserve">Expandable needle electrode mod. E-X2-00-S4-2, divergence 0°, 
shaft diameter 10mm, shaft length 20cm,  exposure 0-40mm
</t>
  </si>
  <si>
    <t>IG0E803</t>
  </si>
  <si>
    <t xml:space="preserve">Expandable needle electrode mod. E-L5-00-S4-2, divergence 0°, 
shaft diameter 5mm, shaft length 50cm,  exposure 0-40mm
</t>
  </si>
  <si>
    <t>IG0E805</t>
  </si>
  <si>
    <t xml:space="preserve">Expandable needle electrode mod. E-L2-10-SA-B, divergence 10°, 
shaft diameter 5mm, shaft length 20cm,  exposure 25mm
</t>
  </si>
  <si>
    <t>IG0E821</t>
  </si>
  <si>
    <t xml:space="preserve">Expandable needle electrode mod. E-L5-10-SA-B, divergence 10°,
shaft diameter 5mm,  shaft length 50cm,  exposure 25mm
</t>
  </si>
  <si>
    <t>IG0E841</t>
  </si>
  <si>
    <t>ELECTRODES VGD SERIES SOFT TISSUE (VITAE ONLY)</t>
  </si>
  <si>
    <t>Set 6 needle electrodes mod.VGD‐1220T12</t>
  </si>
  <si>
    <t>IG0E701</t>
  </si>
  <si>
    <t>6/1</t>
  </si>
  <si>
    <t>Set 6 needle electrodes mod.VGD‐1230T12</t>
  </si>
  <si>
    <t>IG0E702</t>
  </si>
  <si>
    <t>Set 6 needle electrodes mod.VGD‐1230T16</t>
  </si>
  <si>
    <t>IG0E706</t>
  </si>
  <si>
    <t>Set 6 needle electrodes mod.VGD‐1240T16</t>
  </si>
  <si>
    <t>IG0E707</t>
  </si>
  <si>
    <t>Set 6 needle electrodes mod.VGD‐1230T20</t>
  </si>
  <si>
    <t>IG0E710</t>
  </si>
  <si>
    <t>Set 6 needle electrodes mod.VGD‐1240T20</t>
  </si>
  <si>
    <t>IG0E711</t>
  </si>
  <si>
    <t>Set 6 needle electrodes mod.VGD‐1230T24</t>
  </si>
  <si>
    <t>IG0E714</t>
  </si>
  <si>
    <t>Set 6 needle electrodes mod. VGD-0820C20</t>
  </si>
  <si>
    <t>IG0E753</t>
  </si>
  <si>
    <t>Set 6 needle electrodes mod. VGD-0830C20</t>
  </si>
  <si>
    <t>IG0E754</t>
  </si>
  <si>
    <t>TOTAL VALUE in EUR excluding VAT:</t>
  </si>
  <si>
    <t>TOTAL VALUE in EUR excluding VAT for a period of two (2) years:</t>
  </si>
  <si>
    <t>JN-0017/2024</t>
  </si>
  <si>
    <r>
      <t xml:space="preserve">Full name of the contrecting authority: </t>
    </r>
    <r>
      <rPr>
        <b/>
        <sz val="12"/>
        <rFont val="Arial"/>
        <family val="2"/>
        <charset val="238"/>
      </rPr>
      <t>ONKOLOŠKI INŠTITUT LJUBLJANA, Zaloška 002, Ljubljana</t>
    </r>
  </si>
  <si>
    <t>Full name of the tenderer: ___________________________________________________________________________</t>
  </si>
  <si>
    <t>Group</t>
  </si>
  <si>
    <t>Item</t>
  </si>
  <si>
    <t>Description</t>
  </si>
  <si>
    <t>Code</t>
  </si>
  <si>
    <t>Minimal packaging</t>
  </si>
  <si>
    <t>unit of measure</t>
  </si>
  <si>
    <t>Approximate annual quantity</t>
  </si>
  <si>
    <t>OFFERED - description, code, packaging</t>
  </si>
  <si>
    <t>Price / EM excluding VAT</t>
  </si>
  <si>
    <t>Value in EUR without VAT</t>
  </si>
  <si>
    <t>TENDER PRO FORMA INVOICE - detailed</t>
  </si>
  <si>
    <t>Subject of public procurement: SUPPLY OF ELECTRODES FOR CONDUCTING CHEMOTHERAPY ON THE ELECTRIC PULSE GENERATOR CLINIPORATOR”</t>
  </si>
  <si>
    <t>The tenderer MUST offer electrodes that are compatible with the device CLINIPORATOR (description of the device is available in Annex 1).</t>
  </si>
  <si>
    <t>The quantites are indicative for a period of one (1) year, at the end multiplied by 2. In an individual order, the contracting authority may order any item (succesive order of goods). The price/EM is identical for all items in a single group.</t>
  </si>
  <si>
    <t>HANDLE</t>
  </si>
  <si>
    <t>Blue handle for Cliniporator VITAE</t>
  </si>
  <si>
    <t>IG0M910</t>
  </si>
  <si>
    <t>Green handle for Cliniporator VITAE</t>
  </si>
  <si>
    <t>IG0M915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</si>
</sst>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6" x14ac:knownFonts="1">
    <font>
      <sz val="11"/>
      <color theme="1"/>
      <name val="Calibri"/>
      <family val="2"/>
      <charset val="1"/>
      <scheme val="minor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</font>
    <font>
      <sz val="10"/>
      <color theme="1"/>
      <name val="Arial"/>
      <family val="2"/>
      <charset val="238"/>
    </font>
    <font>
      <sz val="11"/>
      <name val="Calibri"/>
      <family val="2"/>
      <charset val="238"/>
    </font>
    <font>
      <sz val="10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Calibri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 wrapText="1"/>
    </xf>
    <xf numFmtId="2" fontId="2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3" fontId="3" fillId="0" borderId="0" xfId="0" applyNumberFormat="1" applyFont="1" applyProtection="1">
      <protection locked="0"/>
    </xf>
    <xf numFmtId="2" fontId="3" fillId="0" borderId="0" xfId="0" applyNumberFormat="1" applyFont="1" applyAlignment="1" applyProtection="1">
      <alignment horizontal="left" vertical="top" wrapText="1"/>
      <protection locked="0"/>
    </xf>
    <xf numFmtId="164" fontId="4" fillId="0" borderId="0" xfId="0" applyNumberFormat="1" applyFont="1" applyProtection="1"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2" xfId="0" applyFont="1" applyFill="1" applyBorder="1" applyAlignment="1">
      <alignment horizontal="center" vertical="center" textRotation="90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vertical="center" wrapText="1"/>
    </xf>
    <xf numFmtId="0" fontId="8" fillId="0" borderId="9" xfId="0" applyFont="1" applyBorder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vertical="center" wrapText="1"/>
    </xf>
    <xf numFmtId="0" fontId="8" fillId="0" borderId="13" xfId="0" applyFont="1" applyBorder="1" applyAlignment="1">
      <alignment horizontal="left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vertical="center" wrapText="1"/>
    </xf>
    <xf numFmtId="0" fontId="8" fillId="0" borderId="18" xfId="0" applyFont="1" applyBorder="1" applyAlignment="1">
      <alignment horizontal="left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horizontal="left" vertical="center"/>
    </xf>
    <xf numFmtId="49" fontId="8" fillId="0" borderId="23" xfId="0" applyNumberFormat="1" applyFont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left" vertical="center"/>
    </xf>
    <xf numFmtId="49" fontId="8" fillId="0" borderId="14" xfId="0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left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horizontal="left" vertical="center" wrapText="1"/>
    </xf>
    <xf numFmtId="49" fontId="8" fillId="0" borderId="11" xfId="0" applyNumberFormat="1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vertical="center" wrapText="1"/>
    </xf>
    <xf numFmtId="0" fontId="8" fillId="0" borderId="15" xfId="0" applyFont="1" applyFill="1" applyBorder="1" applyAlignment="1">
      <alignment horizontal="left" vertical="center" wrapText="1"/>
    </xf>
    <xf numFmtId="49" fontId="8" fillId="0" borderId="15" xfId="0" applyNumberFormat="1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8" fillId="0" borderId="11" xfId="0" applyFont="1" applyBorder="1" applyAlignment="1">
      <alignment horizontal="left" vertical="center" wrapText="1"/>
    </xf>
    <xf numFmtId="49" fontId="8" fillId="0" borderId="11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/>
    </xf>
    <xf numFmtId="4" fontId="8" fillId="0" borderId="27" xfId="0" applyNumberFormat="1" applyFont="1" applyBorder="1" applyAlignment="1">
      <alignment horizontal="right" vertical="center" wrapText="1"/>
    </xf>
    <xf numFmtId="4" fontId="6" fillId="0" borderId="31" xfId="0" applyNumberFormat="1" applyFont="1" applyBorder="1" applyAlignment="1">
      <alignment horizontal="right" vertical="center" wrapText="1"/>
    </xf>
    <xf numFmtId="0" fontId="3" fillId="4" borderId="0" xfId="0" applyFont="1" applyFill="1" applyProtection="1">
      <protection locked="0"/>
    </xf>
    <xf numFmtId="3" fontId="3" fillId="4" borderId="0" xfId="0" applyNumberFormat="1" applyFont="1" applyFill="1" applyProtection="1">
      <protection locked="0"/>
    </xf>
    <xf numFmtId="2" fontId="3" fillId="4" borderId="0" xfId="0" applyNumberFormat="1" applyFont="1" applyFill="1" applyAlignment="1" applyProtection="1">
      <alignment horizontal="left" vertical="top" wrapText="1"/>
      <protection locked="0"/>
    </xf>
    <xf numFmtId="164" fontId="4" fillId="4" borderId="0" xfId="0" applyNumberFormat="1" applyFont="1" applyFill="1" applyProtection="1">
      <protection locked="0"/>
    </xf>
    <xf numFmtId="0" fontId="8" fillId="0" borderId="25" xfId="0" applyFont="1" applyBorder="1" applyAlignment="1">
      <alignment horizontal="right" vertical="center" wrapText="1"/>
    </xf>
    <xf numFmtId="0" fontId="9" fillId="0" borderId="26" xfId="0" applyFont="1" applyBorder="1"/>
    <xf numFmtId="0" fontId="6" fillId="0" borderId="28" xfId="0" applyFont="1" applyBorder="1" applyAlignment="1">
      <alignment horizontal="right" vertical="center" wrapText="1"/>
    </xf>
    <xf numFmtId="0" fontId="9" fillId="0" borderId="29" xfId="0" applyFont="1" applyBorder="1"/>
    <xf numFmtId="0" fontId="9" fillId="0" borderId="30" xfId="0" applyFont="1" applyBorder="1"/>
    <xf numFmtId="0" fontId="7" fillId="0" borderId="24" xfId="0" applyFont="1" applyFill="1" applyBorder="1" applyAlignment="1">
      <alignment horizontal="center" vertical="center" textRotation="90" wrapText="1"/>
    </xf>
    <xf numFmtId="0" fontId="9" fillId="0" borderId="4" xfId="0" applyFont="1" applyFill="1" applyBorder="1"/>
    <xf numFmtId="0" fontId="9" fillId="0" borderId="12" xfId="0" applyFont="1" applyFill="1" applyBorder="1"/>
    <xf numFmtId="0" fontId="8" fillId="0" borderId="20" xfId="0" applyFont="1" applyBorder="1" applyAlignment="1">
      <alignment horizontal="center" vertical="center" wrapText="1"/>
    </xf>
    <xf numFmtId="0" fontId="9" fillId="0" borderId="7" xfId="0" applyFont="1" applyBorder="1"/>
    <xf numFmtId="0" fontId="9" fillId="0" borderId="15" xfId="0" applyFont="1" applyBorder="1"/>
    <xf numFmtId="4" fontId="8" fillId="3" borderId="20" xfId="0" applyNumberFormat="1" applyFont="1" applyFill="1" applyBorder="1" applyAlignment="1">
      <alignment vertical="center" wrapText="1"/>
    </xf>
    <xf numFmtId="4" fontId="0" fillId="0" borderId="7" xfId="0" applyNumberFormat="1" applyFont="1" applyBorder="1" applyAlignment="1">
      <alignment vertical="center" wrapText="1"/>
    </xf>
    <xf numFmtId="4" fontId="0" fillId="0" borderId="15" xfId="0" applyNumberFormat="1" applyFont="1" applyBorder="1" applyAlignment="1">
      <alignment vertical="center" wrapText="1"/>
    </xf>
    <xf numFmtId="4" fontId="9" fillId="0" borderId="7" xfId="0" applyNumberFormat="1" applyFont="1" applyBorder="1" applyAlignment="1">
      <alignment wrapText="1"/>
    </xf>
    <xf numFmtId="4" fontId="0" fillId="0" borderId="15" xfId="0" applyNumberFormat="1" applyFont="1" applyBorder="1" applyAlignment="1">
      <alignment wrapText="1"/>
    </xf>
    <xf numFmtId="4" fontId="8" fillId="0" borderId="21" xfId="0" applyNumberFormat="1" applyFont="1" applyBorder="1" applyAlignment="1">
      <alignment horizontal="right" vertical="center" wrapText="1"/>
    </xf>
    <xf numFmtId="4" fontId="9" fillId="0" borderId="8" xfId="0" applyNumberFormat="1" applyFont="1" applyBorder="1" applyAlignment="1">
      <alignment wrapText="1"/>
    </xf>
    <xf numFmtId="4" fontId="0" fillId="0" borderId="16" xfId="0" applyNumberFormat="1" applyFont="1" applyBorder="1" applyAlignment="1">
      <alignment wrapText="1"/>
    </xf>
    <xf numFmtId="4" fontId="0" fillId="0" borderId="8" xfId="0" applyNumberFormat="1" applyFont="1" applyBorder="1" applyAlignment="1">
      <alignment horizontal="right" vertical="center" wrapText="1"/>
    </xf>
    <xf numFmtId="4" fontId="0" fillId="0" borderId="16" xfId="0" applyNumberFormat="1" applyFont="1" applyBorder="1" applyAlignment="1">
      <alignment horizontal="right" vertical="center" wrapText="1"/>
    </xf>
    <xf numFmtId="0" fontId="7" fillId="0" borderId="24" xfId="0" applyFont="1" applyBorder="1" applyAlignment="1">
      <alignment horizontal="center" vertical="center" textRotation="90" wrapText="1"/>
    </xf>
    <xf numFmtId="0" fontId="9" fillId="0" borderId="4" xfId="0" applyFont="1" applyBorder="1"/>
    <xf numFmtId="0" fontId="9" fillId="0" borderId="12" xfId="0" applyFont="1" applyBorder="1"/>
    <xf numFmtId="4" fontId="9" fillId="0" borderId="7" xfId="0" applyNumberFormat="1" applyFont="1" applyBorder="1"/>
    <xf numFmtId="4" fontId="9" fillId="0" borderId="15" xfId="0" applyNumberFormat="1" applyFont="1" applyBorder="1"/>
    <xf numFmtId="4" fontId="9" fillId="0" borderId="8" xfId="0" applyNumberFormat="1" applyFont="1" applyBorder="1"/>
    <xf numFmtId="4" fontId="9" fillId="0" borderId="16" xfId="0" applyNumberFormat="1" applyFont="1" applyBorder="1"/>
    <xf numFmtId="0" fontId="6" fillId="0" borderId="32" xfId="0" applyFont="1" applyBorder="1" applyAlignment="1">
      <alignment horizontal="left" vertical="center" wrapText="1"/>
    </xf>
    <xf numFmtId="0" fontId="9" fillId="0" borderId="32" xfId="0" applyFont="1" applyBorder="1"/>
    <xf numFmtId="0" fontId="8" fillId="0" borderId="0" xfId="0" applyFont="1" applyAlignment="1">
      <alignment horizontal="left" vertical="center" wrapText="1"/>
    </xf>
    <xf numFmtId="0" fontId="0" fillId="0" borderId="0" xfId="0" applyFont="1" applyAlignment="1"/>
    <xf numFmtId="0" fontId="1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7" fillId="0" borderId="4" xfId="0" applyFont="1" applyBorder="1" applyAlignment="1">
      <alignment horizontal="center" vertical="center" textRotation="90" wrapText="1"/>
    </xf>
    <xf numFmtId="0" fontId="8" fillId="0" borderId="7" xfId="0" applyFont="1" applyBorder="1" applyAlignment="1">
      <alignment horizontal="center" vertical="center" wrapText="1"/>
    </xf>
    <xf numFmtId="4" fontId="8" fillId="3" borderId="7" xfId="0" applyNumberFormat="1" applyFont="1" applyFill="1" applyBorder="1" applyAlignment="1">
      <alignment vertical="center" wrapText="1"/>
    </xf>
    <xf numFmtId="4" fontId="8" fillId="0" borderId="8" xfId="0" applyNumberFormat="1" applyFont="1" applyBorder="1" applyAlignment="1">
      <alignment horizontal="right" vertical="center" wrapText="1"/>
    </xf>
    <xf numFmtId="0" fontId="7" fillId="0" borderId="17" xfId="0" applyFont="1" applyBorder="1" applyAlignment="1">
      <alignment horizontal="center" vertical="center" textRotation="90" wrapText="1"/>
    </xf>
    <xf numFmtId="0" fontId="9" fillId="0" borderId="22" xfId="0" applyFont="1" applyBorder="1"/>
    <xf numFmtId="0" fontId="13" fillId="0" borderId="17" xfId="0" applyFont="1" applyBorder="1" applyAlignment="1">
      <alignment horizontal="center" textRotation="90" wrapText="1"/>
    </xf>
    <xf numFmtId="0" fontId="14" fillId="0" borderId="18" xfId="0" applyFont="1" applyBorder="1" applyAlignment="1">
      <alignment horizontal="center" vertical="center"/>
    </xf>
    <xf numFmtId="0" fontId="14" fillId="4" borderId="18" xfId="0" applyFont="1" applyFill="1" applyBorder="1"/>
    <xf numFmtId="4" fontId="14" fillId="0" borderId="33" xfId="0" applyNumberFormat="1" applyFont="1" applyBorder="1"/>
    <xf numFmtId="0" fontId="15" fillId="0" borderId="25" xfId="0" applyFont="1" applyBorder="1" applyAlignment="1">
      <alignment horizontal="center" textRotation="90" wrapText="1"/>
    </xf>
    <xf numFmtId="0" fontId="14" fillId="0" borderId="13" xfId="0" applyFont="1" applyBorder="1" applyAlignment="1">
      <alignment horizontal="center" vertical="center"/>
    </xf>
    <xf numFmtId="0" fontId="14" fillId="4" borderId="13" xfId="0" applyFont="1" applyFill="1" applyBorder="1"/>
    <xf numFmtId="4" fontId="14" fillId="0" borderId="34" xfId="0" applyNumberFormat="1" applyFont="1" applyBorder="1"/>
    <xf numFmtId="0" fontId="0" fillId="0" borderId="30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topLeftCell="A28" workbookViewId="0">
      <selection activeCell="J46" sqref="J46"/>
    </sheetView>
  </sheetViews>
  <sheetFormatPr defaultRowHeight="15" x14ac:dyDescent="0.25"/>
  <cols>
    <col min="3" max="3" width="58.28515625" customWidth="1"/>
    <col min="5" max="5" width="11.140625" customWidth="1"/>
    <col min="7" max="7" width="13" customWidth="1"/>
    <col min="8" max="8" width="42" customWidth="1"/>
    <col min="9" max="9" width="11.28515625" customWidth="1"/>
    <col min="10" max="10" width="12.7109375" customWidth="1"/>
  </cols>
  <sheetData>
    <row r="1" spans="1:10" ht="18" x14ac:dyDescent="0.25">
      <c r="A1" s="118" t="s">
        <v>81</v>
      </c>
      <c r="B1" s="118"/>
      <c r="C1" s="118"/>
      <c r="D1" s="118"/>
      <c r="E1" s="118"/>
      <c r="F1" s="118"/>
      <c r="G1" s="118"/>
      <c r="H1" s="118"/>
      <c r="I1" s="118"/>
      <c r="J1" s="118"/>
    </row>
    <row r="2" spans="1:10" x14ac:dyDescent="0.25">
      <c r="A2" s="119" t="s">
        <v>82</v>
      </c>
      <c r="B2" s="119"/>
      <c r="C2" s="119"/>
      <c r="D2" s="119"/>
      <c r="E2" s="119"/>
      <c r="F2" s="119"/>
      <c r="G2" s="119"/>
      <c r="H2" s="119"/>
      <c r="I2" s="119"/>
      <c r="J2" s="119"/>
    </row>
    <row r="3" spans="1:10" ht="18" x14ac:dyDescent="0.25">
      <c r="A3" s="1"/>
      <c r="B3" s="2"/>
      <c r="C3" s="2" t="s">
        <v>68</v>
      </c>
      <c r="D3" s="2"/>
      <c r="E3" s="2"/>
      <c r="F3" s="3"/>
      <c r="G3" s="4"/>
      <c r="H3" s="4"/>
      <c r="I3" s="5"/>
      <c r="J3" s="6"/>
    </row>
    <row r="4" spans="1:10" ht="15.75" x14ac:dyDescent="0.25">
      <c r="A4" s="7" t="s">
        <v>70</v>
      </c>
      <c r="B4" s="8"/>
      <c r="C4" s="82"/>
      <c r="D4" s="83"/>
      <c r="E4" s="83"/>
      <c r="F4" s="84"/>
      <c r="G4" s="85"/>
      <c r="H4" s="12"/>
      <c r="I4" s="13"/>
      <c r="J4" s="14"/>
    </row>
    <row r="5" spans="1:10" ht="15.75" x14ac:dyDescent="0.25">
      <c r="A5" s="15" t="s">
        <v>69</v>
      </c>
      <c r="B5" s="16"/>
      <c r="C5" s="9"/>
      <c r="D5" s="10"/>
      <c r="E5" s="10"/>
      <c r="F5" s="11"/>
      <c r="G5" s="12"/>
      <c r="H5" s="12"/>
      <c r="I5" s="13"/>
      <c r="J5" s="17"/>
    </row>
    <row r="6" spans="1:10" ht="15.75" thickBot="1" x14ac:dyDescent="0.3">
      <c r="A6" s="18"/>
      <c r="B6" s="19"/>
      <c r="C6" s="18"/>
      <c r="D6" s="18"/>
      <c r="E6" s="18"/>
      <c r="F6" s="19"/>
      <c r="G6" s="19"/>
      <c r="H6" s="19"/>
      <c r="I6" s="20"/>
      <c r="J6" s="20"/>
    </row>
    <row r="7" spans="1:10" ht="39" thickBot="1" x14ac:dyDescent="0.3">
      <c r="A7" s="21" t="s">
        <v>71</v>
      </c>
      <c r="B7" s="22" t="s">
        <v>72</v>
      </c>
      <c r="C7" s="23" t="s">
        <v>73</v>
      </c>
      <c r="D7" s="23" t="s">
        <v>74</v>
      </c>
      <c r="E7" s="23" t="s">
        <v>75</v>
      </c>
      <c r="F7" s="23" t="s">
        <v>76</v>
      </c>
      <c r="G7" s="23" t="s">
        <v>77</v>
      </c>
      <c r="H7" s="23" t="s">
        <v>78</v>
      </c>
      <c r="I7" s="23" t="s">
        <v>79</v>
      </c>
      <c r="J7" s="24" t="s">
        <v>80</v>
      </c>
    </row>
    <row r="8" spans="1:10" ht="30" customHeight="1" x14ac:dyDescent="0.25">
      <c r="A8" s="120" t="s">
        <v>0</v>
      </c>
      <c r="B8" s="25">
        <v>1</v>
      </c>
      <c r="C8" s="26" t="s">
        <v>1</v>
      </c>
      <c r="D8" s="27" t="s">
        <v>2</v>
      </c>
      <c r="E8" s="28" t="s">
        <v>3</v>
      </c>
      <c r="F8" s="121" t="s">
        <v>4</v>
      </c>
      <c r="G8" s="121">
        <v>15</v>
      </c>
      <c r="H8" s="29"/>
      <c r="I8" s="122"/>
      <c r="J8" s="123">
        <f>SUM(I8*G8)</f>
        <v>0</v>
      </c>
    </row>
    <row r="9" spans="1:10" ht="30" customHeight="1" x14ac:dyDescent="0.25">
      <c r="A9" s="108"/>
      <c r="B9" s="30">
        <v>2</v>
      </c>
      <c r="C9" s="31" t="s">
        <v>5</v>
      </c>
      <c r="D9" s="32" t="s">
        <v>6</v>
      </c>
      <c r="E9" s="33" t="s">
        <v>3</v>
      </c>
      <c r="F9" s="95"/>
      <c r="G9" s="95"/>
      <c r="H9" s="29"/>
      <c r="I9" s="110"/>
      <c r="J9" s="112"/>
    </row>
    <row r="10" spans="1:10" ht="30" customHeight="1" x14ac:dyDescent="0.25">
      <c r="A10" s="108"/>
      <c r="B10" s="30">
        <v>3</v>
      </c>
      <c r="C10" s="31" t="s">
        <v>7</v>
      </c>
      <c r="D10" s="32" t="s">
        <v>8</v>
      </c>
      <c r="E10" s="33" t="s">
        <v>3</v>
      </c>
      <c r="F10" s="95"/>
      <c r="G10" s="95"/>
      <c r="H10" s="29"/>
      <c r="I10" s="110"/>
      <c r="J10" s="112"/>
    </row>
    <row r="11" spans="1:10" ht="30" customHeight="1" x14ac:dyDescent="0.25">
      <c r="A11" s="108"/>
      <c r="B11" s="30">
        <v>4</v>
      </c>
      <c r="C11" s="31" t="s">
        <v>9</v>
      </c>
      <c r="D11" s="32" t="s">
        <v>10</v>
      </c>
      <c r="E11" s="33" t="s">
        <v>3</v>
      </c>
      <c r="F11" s="95"/>
      <c r="G11" s="95"/>
      <c r="H11" s="29"/>
      <c r="I11" s="110"/>
      <c r="J11" s="112"/>
    </row>
    <row r="12" spans="1:10" ht="30" customHeight="1" x14ac:dyDescent="0.25">
      <c r="A12" s="108"/>
      <c r="B12" s="30">
        <v>5</v>
      </c>
      <c r="C12" s="31" t="s">
        <v>11</v>
      </c>
      <c r="D12" s="32" t="s">
        <v>12</v>
      </c>
      <c r="E12" s="33" t="s">
        <v>3</v>
      </c>
      <c r="F12" s="95"/>
      <c r="G12" s="95"/>
      <c r="H12" s="34"/>
      <c r="I12" s="110"/>
      <c r="J12" s="112"/>
    </row>
    <row r="13" spans="1:10" ht="30" customHeight="1" x14ac:dyDescent="0.25">
      <c r="A13" s="108"/>
      <c r="B13" s="30">
        <v>6</v>
      </c>
      <c r="C13" s="31" t="s">
        <v>13</v>
      </c>
      <c r="D13" s="32" t="s">
        <v>14</v>
      </c>
      <c r="E13" s="33" t="s">
        <v>3</v>
      </c>
      <c r="F13" s="95"/>
      <c r="G13" s="95"/>
      <c r="H13" s="35"/>
      <c r="I13" s="110"/>
      <c r="J13" s="112"/>
    </row>
    <row r="14" spans="1:10" ht="30" customHeight="1" thickBot="1" x14ac:dyDescent="0.3">
      <c r="A14" s="109"/>
      <c r="B14" s="36">
        <v>7</v>
      </c>
      <c r="C14" s="37" t="s">
        <v>15</v>
      </c>
      <c r="D14" s="38" t="s">
        <v>16</v>
      </c>
      <c r="E14" s="39" t="s">
        <v>3</v>
      </c>
      <c r="F14" s="96"/>
      <c r="G14" s="96"/>
      <c r="H14" s="40"/>
      <c r="I14" s="111"/>
      <c r="J14" s="113"/>
    </row>
    <row r="15" spans="1:10" ht="30" customHeight="1" x14ac:dyDescent="0.25">
      <c r="A15" s="124" t="s">
        <v>17</v>
      </c>
      <c r="B15" s="41">
        <v>1</v>
      </c>
      <c r="C15" s="42" t="s">
        <v>18</v>
      </c>
      <c r="D15" s="43" t="s">
        <v>19</v>
      </c>
      <c r="E15" s="44" t="s">
        <v>3</v>
      </c>
      <c r="F15" s="94" t="s">
        <v>4</v>
      </c>
      <c r="G15" s="94">
        <v>10</v>
      </c>
      <c r="H15" s="45"/>
      <c r="I15" s="97"/>
      <c r="J15" s="102">
        <f>SUM(G15*I15)</f>
        <v>0</v>
      </c>
    </row>
    <row r="16" spans="1:10" ht="30" customHeight="1" x14ac:dyDescent="0.25">
      <c r="A16" s="125"/>
      <c r="B16" s="30">
        <v>2</v>
      </c>
      <c r="C16" s="31" t="s">
        <v>20</v>
      </c>
      <c r="D16" s="32" t="s">
        <v>21</v>
      </c>
      <c r="E16" s="33" t="s">
        <v>3</v>
      </c>
      <c r="F16" s="95"/>
      <c r="G16" s="95"/>
      <c r="H16" s="29"/>
      <c r="I16" s="100"/>
      <c r="J16" s="103"/>
    </row>
    <row r="17" spans="1:10" ht="30" customHeight="1" x14ac:dyDescent="0.25">
      <c r="A17" s="125"/>
      <c r="B17" s="46">
        <v>3</v>
      </c>
      <c r="C17" s="47" t="s">
        <v>22</v>
      </c>
      <c r="D17" s="47" t="s">
        <v>23</v>
      </c>
      <c r="E17" s="48" t="s">
        <v>3</v>
      </c>
      <c r="F17" s="95"/>
      <c r="G17" s="95"/>
      <c r="H17" s="34"/>
      <c r="I17" s="100"/>
      <c r="J17" s="103"/>
    </row>
    <row r="18" spans="1:10" ht="30" customHeight="1" thickBot="1" x14ac:dyDescent="0.3">
      <c r="A18" s="125"/>
      <c r="B18" s="49">
        <v>4</v>
      </c>
      <c r="C18" s="50" t="s">
        <v>24</v>
      </c>
      <c r="D18" s="50" t="s">
        <v>25</v>
      </c>
      <c r="E18" s="51" t="s">
        <v>3</v>
      </c>
      <c r="F18" s="95"/>
      <c r="G18" s="95"/>
      <c r="H18" s="40"/>
      <c r="I18" s="101"/>
      <c r="J18" s="104"/>
    </row>
    <row r="19" spans="1:10" ht="30" customHeight="1" x14ac:dyDescent="0.25">
      <c r="A19" s="107" t="s">
        <v>26</v>
      </c>
      <c r="B19" s="52">
        <v>1</v>
      </c>
      <c r="C19" s="53" t="s">
        <v>27</v>
      </c>
      <c r="D19" s="54" t="s">
        <v>28</v>
      </c>
      <c r="E19" s="55" t="s">
        <v>29</v>
      </c>
      <c r="F19" s="94" t="s">
        <v>30</v>
      </c>
      <c r="G19" s="94">
        <v>3</v>
      </c>
      <c r="H19" s="45"/>
      <c r="I19" s="97"/>
      <c r="J19" s="102">
        <f>SUM(I19*G19)</f>
        <v>0</v>
      </c>
    </row>
    <row r="20" spans="1:10" ht="30" customHeight="1" x14ac:dyDescent="0.25">
      <c r="A20" s="108"/>
      <c r="B20" s="56">
        <v>2</v>
      </c>
      <c r="C20" s="57" t="s">
        <v>31</v>
      </c>
      <c r="D20" s="58" t="s">
        <v>32</v>
      </c>
      <c r="E20" s="59" t="s">
        <v>29</v>
      </c>
      <c r="F20" s="95"/>
      <c r="G20" s="95"/>
      <c r="H20" s="34"/>
      <c r="I20" s="110"/>
      <c r="J20" s="112"/>
    </row>
    <row r="21" spans="1:10" ht="30" customHeight="1" thickBot="1" x14ac:dyDescent="0.3">
      <c r="A21" s="109"/>
      <c r="B21" s="60">
        <v>3</v>
      </c>
      <c r="C21" s="61" t="s">
        <v>33</v>
      </c>
      <c r="D21" s="62" t="s">
        <v>34</v>
      </c>
      <c r="E21" s="63" t="s">
        <v>29</v>
      </c>
      <c r="F21" s="95"/>
      <c r="G21" s="95"/>
      <c r="H21" s="35"/>
      <c r="I21" s="110"/>
      <c r="J21" s="113"/>
    </row>
    <row r="22" spans="1:10" ht="30" customHeight="1" x14ac:dyDescent="0.25">
      <c r="A22" s="91" t="s">
        <v>35</v>
      </c>
      <c r="B22" s="52">
        <v>1</v>
      </c>
      <c r="C22" s="64" t="s">
        <v>36</v>
      </c>
      <c r="D22" s="54" t="s">
        <v>37</v>
      </c>
      <c r="E22" s="55" t="s">
        <v>29</v>
      </c>
      <c r="F22" s="94" t="s">
        <v>30</v>
      </c>
      <c r="G22" s="94">
        <v>5</v>
      </c>
      <c r="H22" s="45"/>
      <c r="I22" s="97"/>
      <c r="J22" s="102">
        <f>SUM(G22*I22)</f>
        <v>0</v>
      </c>
    </row>
    <row r="23" spans="1:10" ht="30" customHeight="1" x14ac:dyDescent="0.25">
      <c r="A23" s="92"/>
      <c r="B23" s="65">
        <v>2</v>
      </c>
      <c r="C23" s="66" t="s">
        <v>38</v>
      </c>
      <c r="D23" s="67" t="s">
        <v>39</v>
      </c>
      <c r="E23" s="68" t="s">
        <v>29</v>
      </c>
      <c r="F23" s="95"/>
      <c r="G23" s="95"/>
      <c r="H23" s="29"/>
      <c r="I23" s="98"/>
      <c r="J23" s="105"/>
    </row>
    <row r="24" spans="1:10" ht="30" customHeight="1" x14ac:dyDescent="0.25">
      <c r="A24" s="92"/>
      <c r="B24" s="65">
        <v>3</v>
      </c>
      <c r="C24" s="66" t="s">
        <v>40</v>
      </c>
      <c r="D24" s="67" t="s">
        <v>41</v>
      </c>
      <c r="E24" s="68" t="s">
        <v>29</v>
      </c>
      <c r="F24" s="95"/>
      <c r="G24" s="95"/>
      <c r="H24" s="29"/>
      <c r="I24" s="98"/>
      <c r="J24" s="105"/>
    </row>
    <row r="25" spans="1:10" ht="30" customHeight="1" x14ac:dyDescent="0.25">
      <c r="A25" s="92"/>
      <c r="B25" s="65">
        <v>4</v>
      </c>
      <c r="C25" s="66" t="s">
        <v>42</v>
      </c>
      <c r="D25" s="67" t="s">
        <v>43</v>
      </c>
      <c r="E25" s="68" t="s">
        <v>29</v>
      </c>
      <c r="F25" s="95"/>
      <c r="G25" s="95"/>
      <c r="H25" s="29"/>
      <c r="I25" s="98"/>
      <c r="J25" s="105"/>
    </row>
    <row r="26" spans="1:10" ht="30" customHeight="1" thickBot="1" x14ac:dyDescent="0.3">
      <c r="A26" s="93"/>
      <c r="B26" s="69">
        <v>5</v>
      </c>
      <c r="C26" s="70" t="s">
        <v>44</v>
      </c>
      <c r="D26" s="71" t="s">
        <v>45</v>
      </c>
      <c r="E26" s="72" t="s">
        <v>29</v>
      </c>
      <c r="F26" s="96"/>
      <c r="G26" s="96"/>
      <c r="H26" s="73"/>
      <c r="I26" s="99"/>
      <c r="J26" s="106"/>
    </row>
    <row r="27" spans="1:10" ht="30" customHeight="1" x14ac:dyDescent="0.25">
      <c r="A27" s="107" t="s">
        <v>46</v>
      </c>
      <c r="B27" s="41">
        <v>1</v>
      </c>
      <c r="C27" s="42" t="s">
        <v>47</v>
      </c>
      <c r="D27" s="43" t="s">
        <v>48</v>
      </c>
      <c r="E27" s="74" t="s">
        <v>49</v>
      </c>
      <c r="F27" s="94" t="s">
        <v>4</v>
      </c>
      <c r="G27" s="94">
        <v>10</v>
      </c>
      <c r="H27" s="45"/>
      <c r="I27" s="97"/>
      <c r="J27" s="102">
        <f>SUM(I27*G27)</f>
        <v>0</v>
      </c>
    </row>
    <row r="28" spans="1:10" ht="30" customHeight="1" x14ac:dyDescent="0.25">
      <c r="A28" s="108"/>
      <c r="B28" s="30">
        <v>2</v>
      </c>
      <c r="C28" s="31" t="s">
        <v>50</v>
      </c>
      <c r="D28" s="32" t="s">
        <v>51</v>
      </c>
      <c r="E28" s="75" t="s">
        <v>49</v>
      </c>
      <c r="F28" s="95"/>
      <c r="G28" s="95"/>
      <c r="H28" s="34"/>
      <c r="I28" s="110"/>
      <c r="J28" s="112"/>
    </row>
    <row r="29" spans="1:10" ht="30" customHeight="1" x14ac:dyDescent="0.25">
      <c r="A29" s="108"/>
      <c r="B29" s="30">
        <v>3</v>
      </c>
      <c r="C29" s="31" t="s">
        <v>52</v>
      </c>
      <c r="D29" s="32" t="s">
        <v>53</v>
      </c>
      <c r="E29" s="75" t="s">
        <v>49</v>
      </c>
      <c r="F29" s="95"/>
      <c r="G29" s="95"/>
      <c r="H29" s="34"/>
      <c r="I29" s="110"/>
      <c r="J29" s="112"/>
    </row>
    <row r="30" spans="1:10" ht="30" customHeight="1" x14ac:dyDescent="0.25">
      <c r="A30" s="108"/>
      <c r="B30" s="30">
        <v>4</v>
      </c>
      <c r="C30" s="31" t="s">
        <v>54</v>
      </c>
      <c r="D30" s="32" t="s">
        <v>55</v>
      </c>
      <c r="E30" s="75" t="s">
        <v>49</v>
      </c>
      <c r="F30" s="95"/>
      <c r="G30" s="95"/>
      <c r="H30" s="34"/>
      <c r="I30" s="110"/>
      <c r="J30" s="112"/>
    </row>
    <row r="31" spans="1:10" ht="30" customHeight="1" x14ac:dyDescent="0.25">
      <c r="A31" s="108"/>
      <c r="B31" s="30">
        <v>5</v>
      </c>
      <c r="C31" s="31" t="s">
        <v>56</v>
      </c>
      <c r="D31" s="32" t="s">
        <v>57</v>
      </c>
      <c r="E31" s="75" t="s">
        <v>49</v>
      </c>
      <c r="F31" s="95"/>
      <c r="G31" s="95"/>
      <c r="H31" s="34"/>
      <c r="I31" s="110"/>
      <c r="J31" s="112"/>
    </row>
    <row r="32" spans="1:10" ht="30" customHeight="1" x14ac:dyDescent="0.25">
      <c r="A32" s="108"/>
      <c r="B32" s="30">
        <v>6</v>
      </c>
      <c r="C32" s="31" t="s">
        <v>58</v>
      </c>
      <c r="D32" s="32" t="s">
        <v>59</v>
      </c>
      <c r="E32" s="75" t="s">
        <v>49</v>
      </c>
      <c r="F32" s="95"/>
      <c r="G32" s="95"/>
      <c r="H32" s="34"/>
      <c r="I32" s="110"/>
      <c r="J32" s="112"/>
    </row>
    <row r="33" spans="1:10" ht="30" customHeight="1" x14ac:dyDescent="0.25">
      <c r="A33" s="108"/>
      <c r="B33" s="46">
        <v>7</v>
      </c>
      <c r="C33" s="76" t="s">
        <v>60</v>
      </c>
      <c r="D33" s="77" t="s">
        <v>61</v>
      </c>
      <c r="E33" s="78" t="s">
        <v>49</v>
      </c>
      <c r="F33" s="95"/>
      <c r="G33" s="95"/>
      <c r="H33" s="35"/>
      <c r="I33" s="110"/>
      <c r="J33" s="112"/>
    </row>
    <row r="34" spans="1:10" ht="30" customHeight="1" x14ac:dyDescent="0.25">
      <c r="A34" s="108"/>
      <c r="B34" s="30">
        <v>8</v>
      </c>
      <c r="C34" s="31" t="s">
        <v>62</v>
      </c>
      <c r="D34" s="32" t="s">
        <v>63</v>
      </c>
      <c r="E34" s="75" t="s">
        <v>49</v>
      </c>
      <c r="F34" s="95"/>
      <c r="G34" s="95"/>
      <c r="H34" s="34"/>
      <c r="I34" s="110"/>
      <c r="J34" s="112"/>
    </row>
    <row r="35" spans="1:10" ht="30" customHeight="1" thickBot="1" x14ac:dyDescent="0.3">
      <c r="A35" s="109"/>
      <c r="B35" s="36">
        <v>9</v>
      </c>
      <c r="C35" s="37" t="s">
        <v>64</v>
      </c>
      <c r="D35" s="38" t="s">
        <v>65</v>
      </c>
      <c r="E35" s="79" t="s">
        <v>49</v>
      </c>
      <c r="F35" s="96"/>
      <c r="G35" s="96"/>
      <c r="H35" s="73"/>
      <c r="I35" s="111"/>
      <c r="J35" s="113"/>
    </row>
    <row r="36" spans="1:10" ht="30" customHeight="1" x14ac:dyDescent="0.25">
      <c r="A36" s="126" t="s">
        <v>85</v>
      </c>
      <c r="B36" s="41">
        <v>1</v>
      </c>
      <c r="C36" s="42" t="s">
        <v>86</v>
      </c>
      <c r="D36" s="43" t="s">
        <v>87</v>
      </c>
      <c r="E36" s="74" t="s">
        <v>29</v>
      </c>
      <c r="F36" s="127" t="s">
        <v>30</v>
      </c>
      <c r="G36" s="127">
        <v>1</v>
      </c>
      <c r="H36" s="45"/>
      <c r="I36" s="128"/>
      <c r="J36" s="129">
        <f>I36*G36</f>
        <v>0</v>
      </c>
    </row>
    <row r="37" spans="1:10" ht="30" customHeight="1" thickBot="1" x14ac:dyDescent="0.3">
      <c r="A37" s="130"/>
      <c r="B37" s="36">
        <v>2</v>
      </c>
      <c r="C37" s="37" t="s">
        <v>88</v>
      </c>
      <c r="D37" s="38" t="s">
        <v>89</v>
      </c>
      <c r="E37" s="79" t="s">
        <v>29</v>
      </c>
      <c r="F37" s="131" t="s">
        <v>30</v>
      </c>
      <c r="G37" s="131">
        <v>1</v>
      </c>
      <c r="H37" s="40"/>
      <c r="I37" s="132"/>
      <c r="J37" s="133">
        <f>I37*G37</f>
        <v>0</v>
      </c>
    </row>
    <row r="38" spans="1:10" ht="15.75" thickBot="1" x14ac:dyDescent="0.3">
      <c r="A38" s="86" t="s">
        <v>66</v>
      </c>
      <c r="B38" s="87"/>
      <c r="C38" s="87"/>
      <c r="D38" s="87"/>
      <c r="E38" s="87"/>
      <c r="F38" s="87"/>
      <c r="G38" s="87"/>
      <c r="H38" s="87"/>
      <c r="I38" s="87"/>
      <c r="J38" s="80">
        <f>J8+J15+J19+J22+J27+J36+J37</f>
        <v>0</v>
      </c>
    </row>
    <row r="39" spans="1:10" ht="15.75" thickBot="1" x14ac:dyDescent="0.3">
      <c r="A39" s="88" t="s">
        <v>67</v>
      </c>
      <c r="B39" s="89"/>
      <c r="C39" s="89"/>
      <c r="D39" s="89"/>
      <c r="E39" s="89"/>
      <c r="F39" s="89"/>
      <c r="G39" s="89"/>
      <c r="H39" s="89"/>
      <c r="I39" s="90"/>
      <c r="J39" s="81">
        <f>SUM(J38*2)</f>
        <v>0</v>
      </c>
    </row>
    <row r="40" spans="1:10" ht="15.75" thickBot="1" x14ac:dyDescent="0.3">
      <c r="J40" s="134"/>
    </row>
    <row r="41" spans="1:10" ht="30" customHeight="1" x14ac:dyDescent="0.25">
      <c r="A41" s="114" t="s">
        <v>83</v>
      </c>
      <c r="B41" s="115"/>
      <c r="C41" s="115"/>
      <c r="D41" s="115"/>
      <c r="E41" s="115"/>
      <c r="F41" s="115"/>
      <c r="G41" s="115"/>
      <c r="H41" s="115"/>
      <c r="I41" s="115"/>
      <c r="J41" s="115"/>
    </row>
    <row r="42" spans="1:10" ht="30" customHeight="1" x14ac:dyDescent="0.25">
      <c r="A42" s="116" t="s">
        <v>84</v>
      </c>
      <c r="B42" s="117"/>
      <c r="C42" s="117"/>
      <c r="D42" s="117"/>
      <c r="E42" s="117"/>
      <c r="F42" s="117"/>
      <c r="G42" s="117"/>
      <c r="H42" s="117"/>
      <c r="I42" s="117"/>
      <c r="J42" s="117"/>
    </row>
  </sheetData>
  <mergeCells count="32">
    <mergeCell ref="A41:J41"/>
    <mergeCell ref="A42:J42"/>
    <mergeCell ref="A1:J1"/>
    <mergeCell ref="A2:J2"/>
    <mergeCell ref="A8:A14"/>
    <mergeCell ref="F8:F14"/>
    <mergeCell ref="G8:G14"/>
    <mergeCell ref="I8:I14"/>
    <mergeCell ref="J8:J14"/>
    <mergeCell ref="A19:A21"/>
    <mergeCell ref="F19:F21"/>
    <mergeCell ref="G19:G21"/>
    <mergeCell ref="I19:I21"/>
    <mergeCell ref="J19:J21"/>
    <mergeCell ref="A15:A18"/>
    <mergeCell ref="F15:F18"/>
    <mergeCell ref="G15:G18"/>
    <mergeCell ref="I15:I18"/>
    <mergeCell ref="J15:J18"/>
    <mergeCell ref="J22:J26"/>
    <mergeCell ref="A27:A35"/>
    <mergeCell ref="F27:F35"/>
    <mergeCell ref="G27:G35"/>
    <mergeCell ref="I27:I35"/>
    <mergeCell ref="J27:J35"/>
    <mergeCell ref="A38:I38"/>
    <mergeCell ref="A39:I39"/>
    <mergeCell ref="A22:A26"/>
    <mergeCell ref="F22:F26"/>
    <mergeCell ref="G22:G26"/>
    <mergeCell ref="I22:I26"/>
    <mergeCell ref="A36:A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Hromc Petra</dc:creator>
  <cp:lastModifiedBy>Hromc Petra</cp:lastModifiedBy>
  <dcterms:created xsi:type="dcterms:W3CDTF">2024-04-04T08:34:28Z</dcterms:created>
  <dcterms:modified xsi:type="dcterms:W3CDTF">2024-05-07T08:27:34Z</dcterms:modified>
</cp:coreProperties>
</file>